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P1 - Jambeiro" sheetId="2" r:id="rId4"/>
    <sheet name="P2 - Paraibuna" sheetId="3" r:id="rId5"/>
    <sheet name="Pórtico - Caraguatatuba" sheetId="4" r:id="rId6"/>
  </sheets>
</workbook>
</file>

<file path=xl/sharedStrings.xml><?xml version="1.0" encoding="utf-8"?>
<sst xmlns="http://schemas.openxmlformats.org/spreadsheetml/2006/main" count="192" uniqueCount="30">
  <si>
    <t xml:space="preserve">Relatório Arrecadação RMMTA - Forma Pagamento</t>
  </si>
  <si>
    <t xml:space="preserve">Lote: 27 - Tamoios | Praça: Todas | Referente ao mês: 10/2025 | Data Filtro - De: 01/10/2025 Até: 31/10/2025| Último Fechamento 17/11/2025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</si>
  <si>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</si>
  <si>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</si>
  <si>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</si>
  <si>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</si>
  <si>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</si>
  <si>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Semi Automática</t>
  </si>
  <si>
    <t xml:space="preserve">FreeFlow - Tag</t>
  </si>
  <si>
    <t xml:space="preserve">FreeFlow - Boleto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</si>
  <si>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</si>
  <si>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</si>
  <si>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</si>
  <si>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</si>
  <si>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</si>
  <si>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</si>
  <si>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</si>
  <si>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</si>
  <si>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</si>
  <si>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</si>
  <si>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</si>
  <si>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</si>
  <si>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</si>
  <si>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</si>
  <si>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</si>
  <si>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Moto</t>
  </si>
  <si>
    <t xml:space="preserve">Total Líquido</t>
  </si>
  <si>
    <t xml:space="preserve">Lote: 27 - Tamoios | Praça: P1 - Jambeiro | Referente ao mês: 10/2025 | Data Filtro - De: 01/10/2025 Até: 31/10/2025| Último Fechamento 17/11/2025</t>
  </si>
  <si>
    <t xml:space="preserve">Lote: 27 - Tamoios | Praça: P2 - Paraibuna | Referente ao mês: 10/2025 | Data Filtro - De: 01/10/2025 Até: 31/10/2025| Último Fechamento 17/11/2025</t>
  </si>
  <si>
    <t xml:space="preserve">Lote: 27 - Tamoios | Praça: Pórtico - Caraguatatuba | Referente ao mês: 10/2025 | Data Filtro - De: 01/10/2025 Até: 31/10/2025| Último Fechamento 17/11/2025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</si>
</sst>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Y20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3" width="10" customWidth="1"/>
    <col min="24" max="24" width="15" customWidth="1"/>
    <col min="25" max="25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  <c r="V5" s="4"/>
      <c r="W5" s="3" t="s">
        <v>10</v>
      </c>
      <c r="X5" s="4"/>
    </row>
    <row r="6">
      <c r="A6" s="4"/>
      <c r="B6" s="3" t="s">
        <v>12</v>
      </c>
      <c r="C6" s="3" t="s">
        <v>13</v>
      </c>
      <c r="D6" s="3" t="s">
        <v>11</v>
      </c>
      <c r="E6" s="3" t="s">
        <v>12</v>
      </c>
      <c r="F6" s="3" t="s">
        <v>13</v>
      </c>
      <c r="G6" s="3" t="s">
        <v>11</v>
      </c>
      <c r="H6" s="3" t="s">
        <v>12</v>
      </c>
      <c r="I6" s="3" t="s">
        <v>13</v>
      </c>
      <c r="J6" s="3" t="s">
        <v>11</v>
      </c>
      <c r="K6" s="3" t="s">
        <v>12</v>
      </c>
      <c r="L6" s="3" t="s">
        <v>13</v>
      </c>
      <c r="M6" s="3" t="s">
        <v>11</v>
      </c>
      <c r="N6" s="3" t="s">
        <v>12</v>
      </c>
      <c r="O6" s="3" t="s">
        <v>13</v>
      </c>
      <c r="P6" s="3" t="s">
        <v>11</v>
      </c>
      <c r="Q6" s="3" t="s">
        <v>12</v>
      </c>
      <c r="R6" s="3" t="s">
        <v>13</v>
      </c>
      <c r="S6" s="3" t="s">
        <v>11</v>
      </c>
      <c r="T6" s="3" t="s">
        <v>12</v>
      </c>
      <c r="U6" s="3" t="s">
        <v>13</v>
      </c>
      <c r="V6" s="3" t="s">
        <v>11</v>
      </c>
      <c r="W6" s="3" t="s">
        <v>12</v>
      </c>
      <c r="X6" s="3" t="s">
        <v>13</v>
      </c>
    </row>
    <row r="7">
      <c r="A7" s="7" t="s">
        <v>14</v>
      </c>
      <c r="B7" s="12">
        <v>850456</v>
      </c>
      <c r="C7" s="13">
        <v>7357944.3</v>
      </c>
      <c r="D7" s="13">
        <v>56.85</v>
      </c>
      <c r="E7" s="12">
        <v>403780</v>
      </c>
      <c r="F7" s="13">
        <v>3440311.2</v>
      </c>
      <c r="G7" s="13">
        <v>26.99</v>
      </c>
      <c r="H7" s="12">
        <v>12778</v>
      </c>
      <c r="I7" s="13">
        <v>109749.9</v>
      </c>
      <c r="J7" s="13">
        <v>0.85</v>
      </c>
      <c r="K7" s="12">
        <v>6973</v>
      </c>
      <c r="L7" s="13">
        <v>63038.75</v>
      </c>
      <c r="M7" s="13">
        <v>0.47</v>
      </c>
      <c r="N7" s="12">
        <v>61</v>
      </c>
      <c r="O7" s="13">
        <v>568.3</v>
      </c>
      <c r="P7" s="13">
        <v>0</v>
      </c>
      <c r="Q7" s="12">
        <v>168226</v>
      </c>
      <c r="R7" s="13">
        <v>925243</v>
      </c>
      <c r="S7" s="13">
        <v>11.24</v>
      </c>
      <c r="T7" s="12">
        <v>53735</v>
      </c>
      <c r="U7" s="13">
        <v>295542.5</v>
      </c>
      <c r="V7" s="13">
        <v>3.59</v>
      </c>
      <c r="W7" s="12">
        <v>1496009</v>
      </c>
      <c r="X7" s="13">
        <v>12192397.95</v>
      </c>
    </row>
    <row r="8">
      <c r="A8" s="6" t="s">
        <v>15</v>
      </c>
      <c r="B8" s="10">
        <v>50595</v>
      </c>
      <c r="C8" s="11">
        <v>869379</v>
      </c>
      <c r="D8" s="11">
        <v>76.14</v>
      </c>
      <c r="E8" s="10">
        <v>6968</v>
      </c>
      <c r="F8" s="11">
        <v>119551.6</v>
      </c>
      <c r="G8" s="11">
        <v>10.49</v>
      </c>
      <c r="H8" s="10">
        <v>381</v>
      </c>
      <c r="I8" s="11">
        <v>6803.2</v>
      </c>
      <c r="J8" s="11">
        <v>0.57</v>
      </c>
      <c r="K8" s="10">
        <v>253</v>
      </c>
      <c r="L8" s="11">
        <v>4555</v>
      </c>
      <c r="M8" s="11">
        <v>0.38</v>
      </c>
      <c r="N8" s="10">
        <v>3</v>
      </c>
      <c r="O8" s="11">
        <v>60.8</v>
      </c>
      <c r="P8" s="11">
        <v>0</v>
      </c>
      <c r="Q8" s="10">
        <v>7416</v>
      </c>
      <c r="R8" s="11">
        <v>81576</v>
      </c>
      <c r="S8" s="11">
        <v>11.16</v>
      </c>
      <c r="T8" s="10">
        <v>830</v>
      </c>
      <c r="U8" s="11">
        <v>9130</v>
      </c>
      <c r="V8" s="11">
        <v>1.25</v>
      </c>
      <c r="W8" s="10">
        <v>66446</v>
      </c>
      <c r="X8" s="11">
        <v>1091055.6</v>
      </c>
    </row>
    <row r="9">
      <c r="A9" s="7" t="s">
        <v>16</v>
      </c>
      <c r="B9" s="12">
        <v>21091</v>
      </c>
      <c r="C9" s="13">
        <v>557069.4</v>
      </c>
      <c r="D9" s="13">
        <v>77.4</v>
      </c>
      <c r="E9" s="12">
        <v>2091</v>
      </c>
      <c r="F9" s="13">
        <v>53513.1</v>
      </c>
      <c r="G9" s="13">
        <v>7.67</v>
      </c>
      <c r="H9" s="12">
        <v>131</v>
      </c>
      <c r="I9" s="13">
        <v>3529.8</v>
      </c>
      <c r="J9" s="13">
        <v>0.48</v>
      </c>
      <c r="K9" s="12">
        <v>128</v>
      </c>
      <c r="L9" s="13">
        <v>3251.7</v>
      </c>
      <c r="M9" s="13">
        <v>0.47</v>
      </c>
      <c r="N9" s="12">
        <v>0</v>
      </c>
      <c r="O9" s="13">
        <v>0</v>
      </c>
      <c r="P9" s="13">
        <v>0</v>
      </c>
      <c r="Q9" s="12">
        <v>3577</v>
      </c>
      <c r="R9" s="13">
        <v>59020.5</v>
      </c>
      <c r="S9" s="13">
        <v>13.13</v>
      </c>
      <c r="T9" s="12">
        <v>233</v>
      </c>
      <c r="U9" s="13">
        <v>3844.5</v>
      </c>
      <c r="V9" s="13">
        <v>0.86</v>
      </c>
      <c r="W9" s="12">
        <v>27251</v>
      </c>
      <c r="X9" s="13">
        <v>680229</v>
      </c>
    </row>
    <row r="10">
      <c r="A10" s="6" t="s">
        <v>17</v>
      </c>
      <c r="B10" s="10">
        <v>8661</v>
      </c>
      <c r="C10" s="11">
        <v>310161.2</v>
      </c>
      <c r="D10" s="11">
        <v>82.56</v>
      </c>
      <c r="E10" s="10">
        <v>368</v>
      </c>
      <c r="F10" s="11">
        <v>13159.6</v>
      </c>
      <c r="G10" s="11">
        <v>3.51</v>
      </c>
      <c r="H10" s="10">
        <v>2</v>
      </c>
      <c r="I10" s="11">
        <v>45.2</v>
      </c>
      <c r="J10" s="11">
        <v>0.02</v>
      </c>
      <c r="K10" s="10">
        <v>56</v>
      </c>
      <c r="L10" s="11">
        <v>1943.2</v>
      </c>
      <c r="M10" s="11">
        <v>0.53</v>
      </c>
      <c r="N10" s="10">
        <v>1</v>
      </c>
      <c r="O10" s="11">
        <v>23.2</v>
      </c>
      <c r="P10" s="11">
        <v>0.01</v>
      </c>
      <c r="Q10" s="10">
        <v>1382</v>
      </c>
      <c r="R10" s="11">
        <v>30404</v>
      </c>
      <c r="S10" s="11">
        <v>13.17</v>
      </c>
      <c r="T10" s="10">
        <v>20</v>
      </c>
      <c r="U10" s="11">
        <v>440</v>
      </c>
      <c r="V10" s="11">
        <v>0.19</v>
      </c>
      <c r="W10" s="10">
        <v>10490</v>
      </c>
      <c r="X10" s="11">
        <v>356176.4</v>
      </c>
    </row>
    <row r="11">
      <c r="A11" s="7" t="s">
        <v>18</v>
      </c>
      <c r="B11" s="12">
        <v>5115</v>
      </c>
      <c r="C11" s="13">
        <v>225652.5</v>
      </c>
      <c r="D11" s="13">
        <v>84.48</v>
      </c>
      <c r="E11" s="12">
        <v>270</v>
      </c>
      <c r="F11" s="13">
        <v>11387</v>
      </c>
      <c r="G11" s="13">
        <v>4.46</v>
      </c>
      <c r="H11" s="12">
        <v>0</v>
      </c>
      <c r="I11" s="13">
        <v>0</v>
      </c>
      <c r="J11" s="13">
        <v>0</v>
      </c>
      <c r="K11" s="12">
        <v>81</v>
      </c>
      <c r="L11" s="13">
        <v>3776</v>
      </c>
      <c r="M11" s="13">
        <v>1.34</v>
      </c>
      <c r="N11" s="12">
        <v>1</v>
      </c>
      <c r="O11" s="13">
        <v>61.5</v>
      </c>
      <c r="P11" s="13">
        <v>0.02</v>
      </c>
      <c r="Q11" s="12">
        <v>550</v>
      </c>
      <c r="R11" s="13">
        <v>15125</v>
      </c>
      <c r="S11" s="13">
        <v>9.08</v>
      </c>
      <c r="T11" s="12">
        <v>38</v>
      </c>
      <c r="U11" s="13">
        <v>1045</v>
      </c>
      <c r="V11" s="13">
        <v>0.63</v>
      </c>
      <c r="W11" s="12">
        <v>6055</v>
      </c>
      <c r="X11" s="13">
        <v>257047</v>
      </c>
    </row>
    <row r="12">
      <c r="A12" s="6" t="s">
        <v>19</v>
      </c>
      <c r="B12" s="10">
        <v>10331</v>
      </c>
      <c r="C12" s="11">
        <v>561226.8</v>
      </c>
      <c r="D12" s="11">
        <v>76.54</v>
      </c>
      <c r="E12" s="10">
        <v>317</v>
      </c>
      <c r="F12" s="11">
        <v>17317.2</v>
      </c>
      <c r="G12" s="11">
        <v>2.35</v>
      </c>
      <c r="H12" s="10">
        <v>0</v>
      </c>
      <c r="I12" s="11">
        <v>0</v>
      </c>
      <c r="J12" s="11">
        <v>0</v>
      </c>
      <c r="K12" s="10">
        <v>91</v>
      </c>
      <c r="L12" s="11">
        <v>4651.8</v>
      </c>
      <c r="M12" s="11">
        <v>0.67</v>
      </c>
      <c r="N12" s="10">
        <v>1</v>
      </c>
      <c r="O12" s="11">
        <v>73.8</v>
      </c>
      <c r="P12" s="11">
        <v>0.01</v>
      </c>
      <c r="Q12" s="10">
        <v>2706</v>
      </c>
      <c r="R12" s="11">
        <v>89298</v>
      </c>
      <c r="S12" s="11">
        <v>20.05</v>
      </c>
      <c r="T12" s="10">
        <v>52</v>
      </c>
      <c r="U12" s="11">
        <v>1716</v>
      </c>
      <c r="V12" s="11">
        <v>0.39</v>
      </c>
      <c r="W12" s="10">
        <v>13498</v>
      </c>
      <c r="X12" s="11">
        <v>674283.6</v>
      </c>
    </row>
    <row r="13">
      <c r="A13" s="7" t="s">
        <v>20</v>
      </c>
      <c r="B13" s="12">
        <v>4134</v>
      </c>
      <c r="C13" s="13">
        <v>54305.55</v>
      </c>
      <c r="D13" s="13">
        <v>59.87</v>
      </c>
      <c r="E13" s="12">
        <v>1788</v>
      </c>
      <c r="F13" s="13">
        <v>23070.15</v>
      </c>
      <c r="G13" s="13">
        <v>25.89</v>
      </c>
      <c r="H13" s="12">
        <v>66</v>
      </c>
      <c r="I13" s="13">
        <v>961.5</v>
      </c>
      <c r="J13" s="13">
        <v>0.96</v>
      </c>
      <c r="K13" s="12">
        <v>51</v>
      </c>
      <c r="L13" s="13">
        <v>696.3</v>
      </c>
      <c r="M13" s="13">
        <v>0.74</v>
      </c>
      <c r="N13" s="12">
        <v>0</v>
      </c>
      <c r="O13" s="13">
        <v>0</v>
      </c>
      <c r="P13" s="13">
        <v>0</v>
      </c>
      <c r="Q13" s="12">
        <v>660</v>
      </c>
      <c r="R13" s="13">
        <v>5445</v>
      </c>
      <c r="S13" s="13">
        <v>9.56</v>
      </c>
      <c r="T13" s="12">
        <v>206</v>
      </c>
      <c r="U13" s="13">
        <v>1699.5</v>
      </c>
      <c r="V13" s="13">
        <v>2.98</v>
      </c>
      <c r="W13" s="12">
        <v>6905</v>
      </c>
      <c r="X13" s="13">
        <v>86178</v>
      </c>
    </row>
    <row r="14">
      <c r="A14" s="6" t="s">
        <v>21</v>
      </c>
      <c r="B14" s="10">
        <v>463</v>
      </c>
      <c r="C14" s="11">
        <v>7996.8</v>
      </c>
      <c r="D14" s="11">
        <v>13.35</v>
      </c>
      <c r="E14" s="10">
        <v>117</v>
      </c>
      <c r="F14" s="11">
        <v>1876.6</v>
      </c>
      <c r="G14" s="11">
        <v>3.37</v>
      </c>
      <c r="H14" s="10">
        <v>2790</v>
      </c>
      <c r="I14" s="11">
        <v>46633</v>
      </c>
      <c r="J14" s="11">
        <v>80.43</v>
      </c>
      <c r="K14" s="10">
        <v>5</v>
      </c>
      <c r="L14" s="11">
        <v>56.8</v>
      </c>
      <c r="M14" s="11">
        <v>0.14</v>
      </c>
      <c r="N14" s="10">
        <v>0</v>
      </c>
      <c r="O14" s="11">
        <v>0</v>
      </c>
      <c r="P14" s="11">
        <v>0</v>
      </c>
      <c r="Q14" s="10">
        <v>79</v>
      </c>
      <c r="R14" s="11">
        <v>869</v>
      </c>
      <c r="S14" s="11">
        <v>2.28</v>
      </c>
      <c r="T14" s="10">
        <v>15</v>
      </c>
      <c r="U14" s="11">
        <v>165</v>
      </c>
      <c r="V14" s="11">
        <v>0.43</v>
      </c>
      <c r="W14" s="10">
        <v>3469</v>
      </c>
      <c r="X14" s="11">
        <v>57597.2</v>
      </c>
    </row>
    <row r="15">
      <c r="A15" s="7" t="s">
        <v>22</v>
      </c>
      <c r="B15" s="12">
        <v>4063</v>
      </c>
      <c r="C15" s="13">
        <v>258596.8</v>
      </c>
      <c r="D15" s="13">
        <v>74.62</v>
      </c>
      <c r="E15" s="12">
        <v>53</v>
      </c>
      <c r="F15" s="13">
        <v>3185.7</v>
      </c>
      <c r="G15" s="13">
        <v>0.97</v>
      </c>
      <c r="H15" s="12">
        <v>1</v>
      </c>
      <c r="I15" s="13">
        <v>38.5</v>
      </c>
      <c r="J15" s="13">
        <v>0.02</v>
      </c>
      <c r="K15" s="12">
        <v>13</v>
      </c>
      <c r="L15" s="13">
        <v>653.8</v>
      </c>
      <c r="M15" s="13">
        <v>0.24</v>
      </c>
      <c r="N15" s="12">
        <v>0</v>
      </c>
      <c r="O15" s="13">
        <v>0</v>
      </c>
      <c r="P15" s="13">
        <v>0</v>
      </c>
      <c r="Q15" s="12">
        <v>1299</v>
      </c>
      <c r="R15" s="13">
        <v>50011.5</v>
      </c>
      <c r="S15" s="13">
        <v>23.86</v>
      </c>
      <c r="T15" s="12">
        <v>16</v>
      </c>
      <c r="U15" s="13">
        <v>616</v>
      </c>
      <c r="V15" s="13">
        <v>0.29</v>
      </c>
      <c r="W15" s="12">
        <v>5445</v>
      </c>
      <c r="X15" s="13">
        <v>313102.3</v>
      </c>
    </row>
    <row r="16">
      <c r="A16" s="6" t="s">
        <v>23</v>
      </c>
      <c r="B16" s="10">
        <v>108</v>
      </c>
      <c r="C16" s="11">
        <v>8027.2</v>
      </c>
      <c r="D16" s="11">
        <v>56.54</v>
      </c>
      <c r="E16" s="10">
        <v>1</v>
      </c>
      <c r="F16" s="11">
        <v>44</v>
      </c>
      <c r="G16" s="11">
        <v>0.52</v>
      </c>
      <c r="H16" s="10">
        <v>0</v>
      </c>
      <c r="I16" s="11">
        <v>0</v>
      </c>
      <c r="J16" s="11">
        <v>0</v>
      </c>
      <c r="K16" s="10">
        <v>1</v>
      </c>
      <c r="L16" s="11">
        <v>46.4</v>
      </c>
      <c r="M16" s="11">
        <v>0.52</v>
      </c>
      <c r="N16" s="10">
        <v>0</v>
      </c>
      <c r="O16" s="11">
        <v>0</v>
      </c>
      <c r="P16" s="11">
        <v>0</v>
      </c>
      <c r="Q16" s="10">
        <v>81</v>
      </c>
      <c r="R16" s="11">
        <v>3564</v>
      </c>
      <c r="S16" s="11">
        <v>42.41</v>
      </c>
      <c r="T16" s="10">
        <v>0</v>
      </c>
      <c r="U16" s="11">
        <v>0</v>
      </c>
      <c r="V16" s="11">
        <v>0</v>
      </c>
      <c r="W16" s="10">
        <v>191</v>
      </c>
      <c r="X16" s="11">
        <v>11681.6</v>
      </c>
    </row>
    <row r="17">
      <c r="A17" s="7" t="s">
        <v>24</v>
      </c>
      <c r="B17" s="12">
        <v>2530</v>
      </c>
      <c r="C17" s="13">
        <v>205834.5</v>
      </c>
      <c r="D17" s="13">
        <v>66.2</v>
      </c>
      <c r="E17" s="12">
        <v>19</v>
      </c>
      <c r="F17" s="13">
        <v>1382.4</v>
      </c>
      <c r="G17" s="13">
        <v>0.5</v>
      </c>
      <c r="H17" s="12">
        <v>0</v>
      </c>
      <c r="I17" s="13">
        <v>0</v>
      </c>
      <c r="J17" s="13">
        <v>0</v>
      </c>
      <c r="K17" s="12">
        <v>17</v>
      </c>
      <c r="L17" s="13">
        <v>1110.6</v>
      </c>
      <c r="M17" s="13">
        <v>0.44</v>
      </c>
      <c r="N17" s="12">
        <v>0</v>
      </c>
      <c r="O17" s="13">
        <v>0</v>
      </c>
      <c r="P17" s="13">
        <v>0</v>
      </c>
      <c r="Q17" s="12">
        <v>1249</v>
      </c>
      <c r="R17" s="13">
        <v>61825.5</v>
      </c>
      <c r="S17" s="13">
        <v>32.68</v>
      </c>
      <c r="T17" s="12">
        <v>7</v>
      </c>
      <c r="U17" s="13">
        <v>346.5</v>
      </c>
      <c r="V17" s="13">
        <v>0.18</v>
      </c>
      <c r="W17" s="12">
        <v>3822</v>
      </c>
      <c r="X17" s="13">
        <v>270499.5</v>
      </c>
    </row>
    <row r="18">
      <c r="A18" s="6" t="s">
        <v>25</v>
      </c>
      <c r="B18" s="10">
        <v>1</v>
      </c>
      <c r="C18" s="11">
        <v>2.9</v>
      </c>
      <c r="D18" s="11">
        <v>0</v>
      </c>
      <c r="E18" s="10">
        <v>49050</v>
      </c>
      <c r="F18" s="11">
        <v>200279.7</v>
      </c>
      <c r="G18" s="11">
        <v>75.63</v>
      </c>
      <c r="H18" s="10">
        <v>795</v>
      </c>
      <c r="I18" s="11">
        <v>3627.9</v>
      </c>
      <c r="J18" s="11">
        <v>1.23</v>
      </c>
      <c r="K18" s="10">
        <v>572</v>
      </c>
      <c r="L18" s="11">
        <v>1842.55</v>
      </c>
      <c r="M18" s="11">
        <v>0.88</v>
      </c>
      <c r="N18" s="10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0">
        <v>14433</v>
      </c>
      <c r="U18" s="11">
        <v>39690.75</v>
      </c>
      <c r="V18" s="11">
        <v>22.26</v>
      </c>
      <c r="W18" s="10">
        <v>64851</v>
      </c>
      <c r="X18" s="11">
        <v>245443.8</v>
      </c>
    </row>
    <row r="19">
      <c r="A19" s="3" t="s">
        <v>10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  <c r="V19" s="15">
        <f>SUM(V7:V18)/12</f>
        <v/>
      </c>
      <c r="W19" s="14">
        <f>SUM(W7:W18)</f>
        <v/>
      </c>
      <c r="X19" s="15">
        <f>SUM(X7:X18)</f>
        <v/>
      </c>
    </row>
    <row r="20">
      <c r="U20" s="16" t="s">
        <v>26</v>
      </c>
      <c r="V20" s="4"/>
      <c r="W20" s="17">
        <f>SUM(W19,(H19 * (-1)))</f>
        <v/>
      </c>
      <c r="X20" s="18">
        <f>SUM(X19,(I19 * (-1)))</f>
        <v/>
      </c>
    </row>
  </sheetData>
  <mergeCells>
    <mergeCell ref="A1:X1"/>
    <mergeCell ref="A2:X2"/>
    <mergeCell ref="A3:X3"/>
    <mergeCell ref="A4:X4"/>
    <mergeCell ref="A5:A6"/>
    <mergeCell ref="B5:D5"/>
    <mergeCell ref="E5:G5"/>
    <mergeCell ref="H5:J5"/>
    <mergeCell ref="K5:M5"/>
    <mergeCell ref="N5:P5"/>
    <mergeCell ref="Q5:S5"/>
    <mergeCell ref="T5:V5"/>
    <mergeCell ref="W5:X5"/>
    <mergeCell ref="U20:V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Y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3" width="10" customWidth="1"/>
    <col min="24" max="24" width="15" customWidth="1"/>
    <col min="25" max="25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  <c r="V5" s="4"/>
      <c r="W5" s="3" t="s">
        <v>10</v>
      </c>
      <c r="X5" s="4"/>
    </row>
    <row r="6">
      <c r="A6" s="4"/>
      <c r="B6" s="3" t="s">
        <v>12</v>
      </c>
      <c r="C6" s="3" t="s">
        <v>13</v>
      </c>
      <c r="D6" s="3" t="s">
        <v>11</v>
      </c>
      <c r="E6" s="3" t="s">
        <v>12</v>
      </c>
      <c r="F6" s="3" t="s">
        <v>13</v>
      </c>
      <c r="G6" s="3" t="s">
        <v>11</v>
      </c>
      <c r="H6" s="3" t="s">
        <v>12</v>
      </c>
      <c r="I6" s="3" t="s">
        <v>13</v>
      </c>
      <c r="J6" s="3" t="s">
        <v>11</v>
      </c>
      <c r="K6" s="3" t="s">
        <v>12</v>
      </c>
      <c r="L6" s="3" t="s">
        <v>13</v>
      </c>
      <c r="M6" s="3" t="s">
        <v>11</v>
      </c>
      <c r="N6" s="3" t="s">
        <v>12</v>
      </c>
      <c r="O6" s="3" t="s">
        <v>13</v>
      </c>
      <c r="P6" s="3" t="s">
        <v>11</v>
      </c>
      <c r="Q6" s="3" t="s">
        <v>12</v>
      </c>
      <c r="R6" s="3" t="s">
        <v>13</v>
      </c>
      <c r="S6" s="3" t="s">
        <v>11</v>
      </c>
      <c r="T6" s="3" t="s">
        <v>12</v>
      </c>
      <c r="U6" s="3" t="s">
        <v>13</v>
      </c>
      <c r="V6" s="3" t="s">
        <v>11</v>
      </c>
      <c r="W6" s="3" t="s">
        <v>12</v>
      </c>
      <c r="X6" s="3" t="s">
        <v>13</v>
      </c>
    </row>
    <row r="7">
      <c r="A7" s="7" t="s">
        <v>14</v>
      </c>
      <c r="B7" s="12">
        <v>477333</v>
      </c>
      <c r="C7" s="13">
        <v>2768531.4</v>
      </c>
      <c r="D7" s="13">
        <v>66.39</v>
      </c>
      <c r="E7" s="12">
        <v>233384</v>
      </c>
      <c r="F7" s="13">
        <v>1353627.2</v>
      </c>
      <c r="G7" s="13">
        <v>32.46</v>
      </c>
      <c r="H7" s="12">
        <v>4863</v>
      </c>
      <c r="I7" s="13">
        <v>28205.4</v>
      </c>
      <c r="J7" s="13">
        <v>0.68</v>
      </c>
      <c r="K7" s="12">
        <v>3399</v>
      </c>
      <c r="L7" s="13">
        <v>19714.2</v>
      </c>
      <c r="M7" s="13">
        <v>0.47</v>
      </c>
      <c r="N7" s="12">
        <v>28</v>
      </c>
      <c r="O7" s="13">
        <v>162.4</v>
      </c>
      <c r="P7" s="13">
        <v>0</v>
      </c>
      <c r="Q7" s="12">
        <v>0</v>
      </c>
      <c r="R7" s="13">
        <v>0</v>
      </c>
      <c r="S7" s="13">
        <v>0</v>
      </c>
      <c r="T7" s="12">
        <v>0</v>
      </c>
      <c r="U7" s="13">
        <v>0</v>
      </c>
      <c r="V7" s="13">
        <v>0</v>
      </c>
      <c r="W7" s="12">
        <v>719007</v>
      </c>
      <c r="X7" s="13">
        <v>4170240.6</v>
      </c>
    </row>
    <row r="8">
      <c r="A8" s="6" t="s">
        <v>15</v>
      </c>
      <c r="B8" s="10">
        <v>28866</v>
      </c>
      <c r="C8" s="11">
        <v>334845.6</v>
      </c>
      <c r="D8" s="11">
        <v>87.25</v>
      </c>
      <c r="E8" s="10">
        <v>3982</v>
      </c>
      <c r="F8" s="11">
        <v>46191.2</v>
      </c>
      <c r="G8" s="11">
        <v>12.04</v>
      </c>
      <c r="H8" s="10">
        <v>115</v>
      </c>
      <c r="I8" s="11">
        <v>1334</v>
      </c>
      <c r="J8" s="11">
        <v>0.35</v>
      </c>
      <c r="K8" s="10">
        <v>120</v>
      </c>
      <c r="L8" s="11">
        <v>1392</v>
      </c>
      <c r="M8" s="11">
        <v>0.36</v>
      </c>
      <c r="N8" s="10">
        <v>1</v>
      </c>
      <c r="O8" s="11">
        <v>11.6</v>
      </c>
      <c r="P8" s="11">
        <v>0</v>
      </c>
      <c r="Q8" s="10">
        <v>0</v>
      </c>
      <c r="R8" s="11">
        <v>0</v>
      </c>
      <c r="S8" s="11">
        <v>0</v>
      </c>
      <c r="T8" s="10">
        <v>0</v>
      </c>
      <c r="U8" s="11">
        <v>0</v>
      </c>
      <c r="V8" s="11">
        <v>0</v>
      </c>
      <c r="W8" s="10">
        <v>33084</v>
      </c>
      <c r="X8" s="11">
        <v>383774.4</v>
      </c>
    </row>
    <row r="9">
      <c r="A9" s="7" t="s">
        <v>16</v>
      </c>
      <c r="B9" s="12">
        <v>11343</v>
      </c>
      <c r="C9" s="13">
        <v>197368.2</v>
      </c>
      <c r="D9" s="13">
        <v>89.63</v>
      </c>
      <c r="E9" s="12">
        <v>1200</v>
      </c>
      <c r="F9" s="13">
        <v>20880</v>
      </c>
      <c r="G9" s="13">
        <v>9.48</v>
      </c>
      <c r="H9" s="12">
        <v>47</v>
      </c>
      <c r="I9" s="13">
        <v>817.8</v>
      </c>
      <c r="J9" s="13">
        <v>0.37</v>
      </c>
      <c r="K9" s="12">
        <v>65</v>
      </c>
      <c r="L9" s="13">
        <v>1131</v>
      </c>
      <c r="M9" s="13">
        <v>0.51</v>
      </c>
      <c r="N9" s="12">
        <v>0</v>
      </c>
      <c r="O9" s="13">
        <v>0</v>
      </c>
      <c r="P9" s="13">
        <v>0</v>
      </c>
      <c r="Q9" s="12">
        <v>0</v>
      </c>
      <c r="R9" s="13">
        <v>0</v>
      </c>
      <c r="S9" s="13">
        <v>0</v>
      </c>
      <c r="T9" s="12">
        <v>0</v>
      </c>
      <c r="U9" s="13">
        <v>0</v>
      </c>
      <c r="V9" s="13">
        <v>0</v>
      </c>
      <c r="W9" s="12">
        <v>12655</v>
      </c>
      <c r="X9" s="13">
        <v>220197</v>
      </c>
    </row>
    <row r="10">
      <c r="A10" s="6" t="s">
        <v>17</v>
      </c>
      <c r="B10" s="10">
        <v>4460</v>
      </c>
      <c r="C10" s="11">
        <v>103472</v>
      </c>
      <c r="D10" s="11">
        <v>95.44</v>
      </c>
      <c r="E10" s="10">
        <v>185</v>
      </c>
      <c r="F10" s="11">
        <v>4292</v>
      </c>
      <c r="G10" s="11">
        <v>3.96</v>
      </c>
      <c r="H10" s="10">
        <v>1</v>
      </c>
      <c r="I10" s="11">
        <v>23.2</v>
      </c>
      <c r="J10" s="11">
        <v>0.02</v>
      </c>
      <c r="K10" s="10">
        <v>26</v>
      </c>
      <c r="L10" s="11">
        <v>603.2</v>
      </c>
      <c r="M10" s="11">
        <v>0.56</v>
      </c>
      <c r="N10" s="10">
        <v>1</v>
      </c>
      <c r="O10" s="11">
        <v>23.2</v>
      </c>
      <c r="P10" s="11">
        <v>0.02</v>
      </c>
      <c r="Q10" s="10">
        <v>0</v>
      </c>
      <c r="R10" s="11">
        <v>0</v>
      </c>
      <c r="S10" s="11">
        <v>0</v>
      </c>
      <c r="T10" s="10">
        <v>0</v>
      </c>
      <c r="U10" s="11">
        <v>0</v>
      </c>
      <c r="V10" s="11">
        <v>0</v>
      </c>
      <c r="W10" s="10">
        <v>4673</v>
      </c>
      <c r="X10" s="11">
        <v>108413.6</v>
      </c>
    </row>
    <row r="11">
      <c r="A11" s="7" t="s">
        <v>18</v>
      </c>
      <c r="B11" s="12">
        <v>2736</v>
      </c>
      <c r="C11" s="13">
        <v>79344</v>
      </c>
      <c r="D11" s="13">
        <v>93.73</v>
      </c>
      <c r="E11" s="12">
        <v>148</v>
      </c>
      <c r="F11" s="13">
        <v>4292</v>
      </c>
      <c r="G11" s="13">
        <v>5.07</v>
      </c>
      <c r="H11" s="12">
        <v>0</v>
      </c>
      <c r="I11" s="13">
        <v>0</v>
      </c>
      <c r="J11" s="13">
        <v>0</v>
      </c>
      <c r="K11" s="12">
        <v>35</v>
      </c>
      <c r="L11" s="13">
        <v>1015</v>
      </c>
      <c r="M11" s="13">
        <v>1.2</v>
      </c>
      <c r="N11" s="12">
        <v>0</v>
      </c>
      <c r="O11" s="13">
        <v>0</v>
      </c>
      <c r="P11" s="13">
        <v>0</v>
      </c>
      <c r="Q11" s="12">
        <v>0</v>
      </c>
      <c r="R11" s="13">
        <v>0</v>
      </c>
      <c r="S11" s="13">
        <v>0</v>
      </c>
      <c r="T11" s="12">
        <v>0</v>
      </c>
      <c r="U11" s="13">
        <v>0</v>
      </c>
      <c r="V11" s="13">
        <v>0</v>
      </c>
      <c r="W11" s="12">
        <v>2919</v>
      </c>
      <c r="X11" s="13">
        <v>84651</v>
      </c>
    </row>
    <row r="12">
      <c r="A12" s="6" t="s">
        <v>19</v>
      </c>
      <c r="B12" s="10">
        <v>5159</v>
      </c>
      <c r="C12" s="11">
        <v>179533.2</v>
      </c>
      <c r="D12" s="11">
        <v>96.83</v>
      </c>
      <c r="E12" s="10">
        <v>137</v>
      </c>
      <c r="F12" s="11">
        <v>4767.6</v>
      </c>
      <c r="G12" s="11">
        <v>2.57</v>
      </c>
      <c r="H12" s="10">
        <v>0</v>
      </c>
      <c r="I12" s="11">
        <v>0</v>
      </c>
      <c r="J12" s="11">
        <v>0</v>
      </c>
      <c r="K12" s="10">
        <v>32</v>
      </c>
      <c r="L12" s="11">
        <v>1113.6</v>
      </c>
      <c r="M12" s="11">
        <v>0.6</v>
      </c>
      <c r="N12" s="10">
        <v>0</v>
      </c>
      <c r="O12" s="11">
        <v>0</v>
      </c>
      <c r="P12" s="11">
        <v>0</v>
      </c>
      <c r="Q12" s="10">
        <v>0</v>
      </c>
      <c r="R12" s="11">
        <v>0</v>
      </c>
      <c r="S12" s="11">
        <v>0</v>
      </c>
      <c r="T12" s="10">
        <v>0</v>
      </c>
      <c r="U12" s="11">
        <v>0</v>
      </c>
      <c r="V12" s="11">
        <v>0</v>
      </c>
      <c r="W12" s="10">
        <v>5328</v>
      </c>
      <c r="X12" s="11">
        <v>185414.4</v>
      </c>
    </row>
    <row r="13">
      <c r="A13" s="7" t="s">
        <v>20</v>
      </c>
      <c r="B13" s="12">
        <v>2253</v>
      </c>
      <c r="C13" s="13">
        <v>19601.1</v>
      </c>
      <c r="D13" s="13">
        <v>68.13</v>
      </c>
      <c r="E13" s="12">
        <v>1011</v>
      </c>
      <c r="F13" s="13">
        <v>8795.7</v>
      </c>
      <c r="G13" s="13">
        <v>30.57</v>
      </c>
      <c r="H13" s="12">
        <v>20</v>
      </c>
      <c r="I13" s="13">
        <v>174</v>
      </c>
      <c r="J13" s="13">
        <v>0.6</v>
      </c>
      <c r="K13" s="12">
        <v>23</v>
      </c>
      <c r="L13" s="13">
        <v>200.1</v>
      </c>
      <c r="M13" s="13">
        <v>0.7</v>
      </c>
      <c r="N13" s="12">
        <v>0</v>
      </c>
      <c r="O13" s="13">
        <v>0</v>
      </c>
      <c r="P13" s="13">
        <v>0</v>
      </c>
      <c r="Q13" s="12">
        <v>0</v>
      </c>
      <c r="R13" s="13">
        <v>0</v>
      </c>
      <c r="S13" s="13">
        <v>0</v>
      </c>
      <c r="T13" s="12">
        <v>0</v>
      </c>
      <c r="U13" s="13">
        <v>0</v>
      </c>
      <c r="V13" s="13">
        <v>0</v>
      </c>
      <c r="W13" s="12">
        <v>3307</v>
      </c>
      <c r="X13" s="13">
        <v>28770.9</v>
      </c>
    </row>
    <row r="14">
      <c r="A14" s="6" t="s">
        <v>21</v>
      </c>
      <c r="B14" s="10">
        <v>261</v>
      </c>
      <c r="C14" s="11">
        <v>3027.6</v>
      </c>
      <c r="D14" s="11">
        <v>22.03</v>
      </c>
      <c r="E14" s="10">
        <v>76</v>
      </c>
      <c r="F14" s="11">
        <v>881.6</v>
      </c>
      <c r="G14" s="11">
        <v>6.41</v>
      </c>
      <c r="H14" s="10">
        <v>845</v>
      </c>
      <c r="I14" s="11">
        <v>9802</v>
      </c>
      <c r="J14" s="11">
        <v>71.31</v>
      </c>
      <c r="K14" s="10">
        <v>3</v>
      </c>
      <c r="L14" s="11">
        <v>34.8</v>
      </c>
      <c r="M14" s="11">
        <v>0.25</v>
      </c>
      <c r="N14" s="10">
        <v>0</v>
      </c>
      <c r="O14" s="11">
        <v>0</v>
      </c>
      <c r="P14" s="11">
        <v>0</v>
      </c>
      <c r="Q14" s="10">
        <v>0</v>
      </c>
      <c r="R14" s="11">
        <v>0</v>
      </c>
      <c r="S14" s="11">
        <v>0</v>
      </c>
      <c r="T14" s="10">
        <v>0</v>
      </c>
      <c r="U14" s="11">
        <v>0</v>
      </c>
      <c r="V14" s="11">
        <v>0</v>
      </c>
      <c r="W14" s="10">
        <v>1185</v>
      </c>
      <c r="X14" s="11">
        <v>13746</v>
      </c>
    </row>
    <row r="15">
      <c r="A15" s="7" t="s">
        <v>22</v>
      </c>
      <c r="B15" s="12">
        <v>2005</v>
      </c>
      <c r="C15" s="13">
        <v>81403</v>
      </c>
      <c r="D15" s="13">
        <v>98.57</v>
      </c>
      <c r="E15" s="12">
        <v>24</v>
      </c>
      <c r="F15" s="13">
        <v>974.4</v>
      </c>
      <c r="G15" s="13">
        <v>1.18</v>
      </c>
      <c r="H15" s="12">
        <v>0</v>
      </c>
      <c r="I15" s="13">
        <v>0</v>
      </c>
      <c r="J15" s="13">
        <v>0</v>
      </c>
      <c r="K15" s="12">
        <v>5</v>
      </c>
      <c r="L15" s="13">
        <v>203</v>
      </c>
      <c r="M15" s="13">
        <v>0.25</v>
      </c>
      <c r="N15" s="12">
        <v>0</v>
      </c>
      <c r="O15" s="13">
        <v>0</v>
      </c>
      <c r="P15" s="13">
        <v>0</v>
      </c>
      <c r="Q15" s="12">
        <v>0</v>
      </c>
      <c r="R15" s="13">
        <v>0</v>
      </c>
      <c r="S15" s="13">
        <v>0</v>
      </c>
      <c r="T15" s="12">
        <v>0</v>
      </c>
      <c r="U15" s="13">
        <v>0</v>
      </c>
      <c r="V15" s="13">
        <v>0</v>
      </c>
      <c r="W15" s="12">
        <v>2034</v>
      </c>
      <c r="X15" s="13">
        <v>82580.4</v>
      </c>
    </row>
    <row r="16">
      <c r="A16" s="6" t="s">
        <v>23</v>
      </c>
      <c r="B16" s="10">
        <v>50</v>
      </c>
      <c r="C16" s="11">
        <v>2320</v>
      </c>
      <c r="D16" s="11">
        <v>98.04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1</v>
      </c>
      <c r="L16" s="11">
        <v>46.4</v>
      </c>
      <c r="M16" s="11">
        <v>1.96</v>
      </c>
      <c r="N16" s="10">
        <v>0</v>
      </c>
      <c r="O16" s="11">
        <v>0</v>
      </c>
      <c r="P16" s="11">
        <v>0</v>
      </c>
      <c r="Q16" s="10">
        <v>0</v>
      </c>
      <c r="R16" s="11">
        <v>0</v>
      </c>
      <c r="S16" s="11">
        <v>0</v>
      </c>
      <c r="T16" s="10">
        <v>0</v>
      </c>
      <c r="U16" s="11">
        <v>0</v>
      </c>
      <c r="V16" s="11">
        <v>0</v>
      </c>
      <c r="W16" s="10">
        <v>51</v>
      </c>
      <c r="X16" s="11">
        <v>2366.4</v>
      </c>
    </row>
    <row r="17">
      <c r="A17" s="7" t="s">
        <v>24</v>
      </c>
      <c r="B17" s="12">
        <v>1269</v>
      </c>
      <c r="C17" s="13">
        <v>66241.8</v>
      </c>
      <c r="D17" s="13">
        <v>98.91</v>
      </c>
      <c r="E17" s="12">
        <v>5</v>
      </c>
      <c r="F17" s="13">
        <v>261</v>
      </c>
      <c r="G17" s="13">
        <v>0.39</v>
      </c>
      <c r="H17" s="12">
        <v>0</v>
      </c>
      <c r="I17" s="13">
        <v>0</v>
      </c>
      <c r="J17" s="13">
        <v>0</v>
      </c>
      <c r="K17" s="12">
        <v>9</v>
      </c>
      <c r="L17" s="13">
        <v>469.8</v>
      </c>
      <c r="M17" s="13">
        <v>0.7</v>
      </c>
      <c r="N17" s="12">
        <v>0</v>
      </c>
      <c r="O17" s="13">
        <v>0</v>
      </c>
      <c r="P17" s="13">
        <v>0</v>
      </c>
      <c r="Q17" s="12">
        <v>0</v>
      </c>
      <c r="R17" s="13">
        <v>0</v>
      </c>
      <c r="S17" s="13">
        <v>0</v>
      </c>
      <c r="T17" s="12">
        <v>0</v>
      </c>
      <c r="U17" s="13">
        <v>0</v>
      </c>
      <c r="V17" s="13">
        <v>0</v>
      </c>
      <c r="W17" s="12">
        <v>1283</v>
      </c>
      <c r="X17" s="13">
        <v>66972.6</v>
      </c>
    </row>
    <row r="18">
      <c r="A18" s="6" t="s">
        <v>25</v>
      </c>
      <c r="B18" s="10">
        <v>1</v>
      </c>
      <c r="C18" s="11">
        <v>2.9</v>
      </c>
      <c r="D18" s="11">
        <v>0</v>
      </c>
      <c r="E18" s="10">
        <v>31008</v>
      </c>
      <c r="F18" s="11">
        <v>89923.2</v>
      </c>
      <c r="G18" s="11">
        <v>98.54</v>
      </c>
      <c r="H18" s="10">
        <v>363</v>
      </c>
      <c r="I18" s="11">
        <v>1052.7</v>
      </c>
      <c r="J18" s="11">
        <v>1.15</v>
      </c>
      <c r="K18" s="10">
        <v>97</v>
      </c>
      <c r="L18" s="11">
        <v>281.3</v>
      </c>
      <c r="M18" s="11">
        <v>0.31</v>
      </c>
      <c r="N18" s="10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0">
        <v>0</v>
      </c>
      <c r="U18" s="11">
        <v>0</v>
      </c>
      <c r="V18" s="11">
        <v>0</v>
      </c>
      <c r="W18" s="10">
        <v>31469</v>
      </c>
      <c r="X18" s="11">
        <v>91260.1</v>
      </c>
    </row>
    <row r="19">
      <c r="A19" s="3" t="s">
        <v>10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  <c r="V19" s="15">
        <f>SUM(V7:V18)/12</f>
        <v/>
      </c>
      <c r="W19" s="14">
        <f>SUM(W7:W18)</f>
        <v/>
      </c>
      <c r="X19" s="15">
        <f>SUM(X7:X18)</f>
        <v/>
      </c>
    </row>
    <row r="20">
      <c r="U20" s="16" t="s">
        <v>26</v>
      </c>
      <c r="V20" s="4"/>
      <c r="W20" s="17">
        <f>SUM(W19,(H19 * (-1)))</f>
        <v/>
      </c>
      <c r="X20" s="18">
        <f>SUM(X19,(I19 * (-1)))</f>
        <v/>
      </c>
    </row>
  </sheetData>
  <mergeCells>
    <mergeCell ref="A1:X1"/>
    <mergeCell ref="A2:X2"/>
    <mergeCell ref="A3:X3"/>
    <mergeCell ref="A4:X4"/>
    <mergeCell ref="A5:A6"/>
    <mergeCell ref="B5:D5"/>
    <mergeCell ref="E5:G5"/>
    <mergeCell ref="H5:J5"/>
    <mergeCell ref="K5:M5"/>
    <mergeCell ref="N5:P5"/>
    <mergeCell ref="Q5:S5"/>
    <mergeCell ref="T5:V5"/>
    <mergeCell ref="W5:X5"/>
    <mergeCell ref="U20:V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Y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3" width="10" customWidth="1"/>
    <col min="24" max="24" width="15" customWidth="1"/>
    <col min="25" max="25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  <c r="V5" s="4"/>
      <c r="W5" s="3" t="s">
        <v>10</v>
      </c>
      <c r="X5" s="4"/>
    </row>
    <row r="6">
      <c r="A6" s="4"/>
      <c r="B6" s="3" t="s">
        <v>12</v>
      </c>
      <c r="C6" s="3" t="s">
        <v>13</v>
      </c>
      <c r="D6" s="3" t="s">
        <v>11</v>
      </c>
      <c r="E6" s="3" t="s">
        <v>12</v>
      </c>
      <c r="F6" s="3" t="s">
        <v>13</v>
      </c>
      <c r="G6" s="3" t="s">
        <v>11</v>
      </c>
      <c r="H6" s="3" t="s">
        <v>12</v>
      </c>
      <c r="I6" s="3" t="s">
        <v>13</v>
      </c>
      <c r="J6" s="3" t="s">
        <v>11</v>
      </c>
      <c r="K6" s="3" t="s">
        <v>12</v>
      </c>
      <c r="L6" s="3" t="s">
        <v>13</v>
      </c>
      <c r="M6" s="3" t="s">
        <v>11</v>
      </c>
      <c r="N6" s="3" t="s">
        <v>12</v>
      </c>
      <c r="O6" s="3" t="s">
        <v>13</v>
      </c>
      <c r="P6" s="3" t="s">
        <v>11</v>
      </c>
      <c r="Q6" s="3" t="s">
        <v>12</v>
      </c>
      <c r="R6" s="3" t="s">
        <v>13</v>
      </c>
      <c r="S6" s="3" t="s">
        <v>11</v>
      </c>
      <c r="T6" s="3" t="s">
        <v>12</v>
      </c>
      <c r="U6" s="3" t="s">
        <v>13</v>
      </c>
      <c r="V6" s="3" t="s">
        <v>11</v>
      </c>
      <c r="W6" s="3" t="s">
        <v>12</v>
      </c>
      <c r="X6" s="3" t="s">
        <v>13</v>
      </c>
    </row>
    <row r="7">
      <c r="A7" s="7" t="s">
        <v>14</v>
      </c>
      <c r="B7" s="12">
        <v>373123</v>
      </c>
      <c r="C7" s="13">
        <v>4589412.9</v>
      </c>
      <c r="D7" s="13">
        <v>67.68</v>
      </c>
      <c r="E7" s="12">
        <v>169045</v>
      </c>
      <c r="F7" s="13">
        <v>2079253.5</v>
      </c>
      <c r="G7" s="13">
        <v>30.66</v>
      </c>
      <c r="H7" s="12">
        <v>5590</v>
      </c>
      <c r="I7" s="13">
        <v>68757</v>
      </c>
      <c r="J7" s="13">
        <v>1.01</v>
      </c>
      <c r="K7" s="12">
        <v>3476</v>
      </c>
      <c r="L7" s="13">
        <v>42785.55</v>
      </c>
      <c r="M7" s="13">
        <v>0.63</v>
      </c>
      <c r="N7" s="12">
        <v>33</v>
      </c>
      <c r="O7" s="13">
        <v>405.9</v>
      </c>
      <c r="P7" s="13">
        <v>0.01</v>
      </c>
      <c r="Q7" s="12">
        <v>0</v>
      </c>
      <c r="R7" s="13">
        <v>0</v>
      </c>
      <c r="S7" s="13">
        <v>0</v>
      </c>
      <c r="T7" s="12">
        <v>0</v>
      </c>
      <c r="U7" s="13">
        <v>0</v>
      </c>
      <c r="V7" s="13">
        <v>0</v>
      </c>
      <c r="W7" s="12">
        <v>551267</v>
      </c>
      <c r="X7" s="13">
        <v>6780614.85</v>
      </c>
    </row>
    <row r="8">
      <c r="A8" s="6" t="s">
        <v>15</v>
      </c>
      <c r="B8" s="10">
        <v>21729</v>
      </c>
      <c r="C8" s="11">
        <v>534533.4</v>
      </c>
      <c r="D8" s="11">
        <v>86.84</v>
      </c>
      <c r="E8" s="10">
        <v>2979</v>
      </c>
      <c r="F8" s="11">
        <v>73283.4</v>
      </c>
      <c r="G8" s="11">
        <v>11.91</v>
      </c>
      <c r="H8" s="10">
        <v>187</v>
      </c>
      <c r="I8" s="11">
        <v>4600.2</v>
      </c>
      <c r="J8" s="11">
        <v>0.75</v>
      </c>
      <c r="K8" s="10">
        <v>125</v>
      </c>
      <c r="L8" s="11">
        <v>3075</v>
      </c>
      <c r="M8" s="11">
        <v>0.5</v>
      </c>
      <c r="N8" s="10">
        <v>2</v>
      </c>
      <c r="O8" s="11">
        <v>49.2</v>
      </c>
      <c r="P8" s="11">
        <v>0.01</v>
      </c>
      <c r="Q8" s="10">
        <v>0</v>
      </c>
      <c r="R8" s="11">
        <v>0</v>
      </c>
      <c r="S8" s="11">
        <v>0</v>
      </c>
      <c r="T8" s="10">
        <v>0</v>
      </c>
      <c r="U8" s="11">
        <v>0</v>
      </c>
      <c r="V8" s="11">
        <v>0</v>
      </c>
      <c r="W8" s="10">
        <v>25022</v>
      </c>
      <c r="X8" s="11">
        <v>615541.2</v>
      </c>
    </row>
    <row r="9">
      <c r="A9" s="7" t="s">
        <v>16</v>
      </c>
      <c r="B9" s="12">
        <v>9748</v>
      </c>
      <c r="C9" s="13">
        <v>359701.2</v>
      </c>
      <c r="D9" s="13">
        <v>90.72</v>
      </c>
      <c r="E9" s="12">
        <v>879</v>
      </c>
      <c r="F9" s="13">
        <v>32435.1</v>
      </c>
      <c r="G9" s="13">
        <v>8.18</v>
      </c>
      <c r="H9" s="12">
        <v>65</v>
      </c>
      <c r="I9" s="13">
        <v>2398.5</v>
      </c>
      <c r="J9" s="13">
        <v>0.6</v>
      </c>
      <c r="K9" s="12">
        <v>53</v>
      </c>
      <c r="L9" s="13">
        <v>1955.7</v>
      </c>
      <c r="M9" s="13">
        <v>0.49</v>
      </c>
      <c r="N9" s="12">
        <v>0</v>
      </c>
      <c r="O9" s="13">
        <v>0</v>
      </c>
      <c r="P9" s="13">
        <v>0</v>
      </c>
      <c r="Q9" s="12">
        <v>0</v>
      </c>
      <c r="R9" s="13">
        <v>0</v>
      </c>
      <c r="S9" s="13">
        <v>0</v>
      </c>
      <c r="T9" s="12">
        <v>0</v>
      </c>
      <c r="U9" s="13">
        <v>0</v>
      </c>
      <c r="V9" s="13">
        <v>0</v>
      </c>
      <c r="W9" s="12">
        <v>10745</v>
      </c>
      <c r="X9" s="13">
        <v>396490.5</v>
      </c>
    </row>
    <row r="10">
      <c r="A10" s="6" t="s">
        <v>17</v>
      </c>
      <c r="B10" s="10">
        <v>4201</v>
      </c>
      <c r="C10" s="11">
        <v>206689.2</v>
      </c>
      <c r="D10" s="11">
        <v>95.39</v>
      </c>
      <c r="E10" s="10">
        <v>178</v>
      </c>
      <c r="F10" s="11">
        <v>8757.6</v>
      </c>
      <c r="G10" s="11">
        <v>4.04</v>
      </c>
      <c r="H10" s="10">
        <v>0</v>
      </c>
      <c r="I10" s="11">
        <v>0</v>
      </c>
      <c r="J10" s="11">
        <v>0</v>
      </c>
      <c r="K10" s="10">
        <v>25</v>
      </c>
      <c r="L10" s="11">
        <v>1230</v>
      </c>
      <c r="M10" s="11">
        <v>0.57</v>
      </c>
      <c r="N10" s="10">
        <v>0</v>
      </c>
      <c r="O10" s="11">
        <v>0</v>
      </c>
      <c r="P10" s="11">
        <v>0</v>
      </c>
      <c r="Q10" s="10">
        <v>0</v>
      </c>
      <c r="R10" s="11">
        <v>0</v>
      </c>
      <c r="S10" s="11">
        <v>0</v>
      </c>
      <c r="T10" s="10">
        <v>0</v>
      </c>
      <c r="U10" s="11">
        <v>0</v>
      </c>
      <c r="V10" s="11">
        <v>0</v>
      </c>
      <c r="W10" s="10">
        <v>4404</v>
      </c>
      <c r="X10" s="11">
        <v>216676.8</v>
      </c>
    </row>
    <row r="11">
      <c r="A11" s="7" t="s">
        <v>18</v>
      </c>
      <c r="B11" s="12">
        <v>2379</v>
      </c>
      <c r="C11" s="13">
        <v>146308.5</v>
      </c>
      <c r="D11" s="13">
        <v>93.88</v>
      </c>
      <c r="E11" s="12">
        <v>110</v>
      </c>
      <c r="F11" s="13">
        <v>6765</v>
      </c>
      <c r="G11" s="13">
        <v>4.34</v>
      </c>
      <c r="H11" s="12">
        <v>0</v>
      </c>
      <c r="I11" s="13">
        <v>0</v>
      </c>
      <c r="J11" s="13">
        <v>0</v>
      </c>
      <c r="K11" s="12">
        <v>44</v>
      </c>
      <c r="L11" s="13">
        <v>2706</v>
      </c>
      <c r="M11" s="13">
        <v>1.74</v>
      </c>
      <c r="N11" s="12">
        <v>1</v>
      </c>
      <c r="O11" s="13">
        <v>61.5</v>
      </c>
      <c r="P11" s="13">
        <v>0.04</v>
      </c>
      <c r="Q11" s="12">
        <v>0</v>
      </c>
      <c r="R11" s="13">
        <v>0</v>
      </c>
      <c r="S11" s="13">
        <v>0</v>
      </c>
      <c r="T11" s="12">
        <v>0</v>
      </c>
      <c r="U11" s="13">
        <v>0</v>
      </c>
      <c r="V11" s="13">
        <v>0</v>
      </c>
      <c r="W11" s="12">
        <v>2534</v>
      </c>
      <c r="X11" s="13">
        <v>155841</v>
      </c>
    </row>
    <row r="12">
      <c r="A12" s="6" t="s">
        <v>19</v>
      </c>
      <c r="B12" s="10">
        <v>5172</v>
      </c>
      <c r="C12" s="11">
        <v>381693.6</v>
      </c>
      <c r="D12" s="11">
        <v>96.24</v>
      </c>
      <c r="E12" s="10">
        <v>162</v>
      </c>
      <c r="F12" s="11">
        <v>11955.6</v>
      </c>
      <c r="G12" s="11">
        <v>3.01</v>
      </c>
      <c r="H12" s="10">
        <v>0</v>
      </c>
      <c r="I12" s="11">
        <v>0</v>
      </c>
      <c r="J12" s="11">
        <v>0</v>
      </c>
      <c r="K12" s="10">
        <v>39</v>
      </c>
      <c r="L12" s="11">
        <v>2878.2</v>
      </c>
      <c r="M12" s="11">
        <v>0.73</v>
      </c>
      <c r="N12" s="10">
        <v>1</v>
      </c>
      <c r="O12" s="11">
        <v>73.8</v>
      </c>
      <c r="P12" s="11">
        <v>0.02</v>
      </c>
      <c r="Q12" s="10">
        <v>0</v>
      </c>
      <c r="R12" s="11">
        <v>0</v>
      </c>
      <c r="S12" s="11">
        <v>0</v>
      </c>
      <c r="T12" s="10">
        <v>0</v>
      </c>
      <c r="U12" s="11">
        <v>0</v>
      </c>
      <c r="V12" s="11">
        <v>0</v>
      </c>
      <c r="W12" s="10">
        <v>5374</v>
      </c>
      <c r="X12" s="11">
        <v>396601.2</v>
      </c>
    </row>
    <row r="13">
      <c r="A13" s="7" t="s">
        <v>20</v>
      </c>
      <c r="B13" s="12">
        <v>1881</v>
      </c>
      <c r="C13" s="13">
        <v>34704.45</v>
      </c>
      <c r="D13" s="13">
        <v>69.21</v>
      </c>
      <c r="E13" s="12">
        <v>771</v>
      </c>
      <c r="F13" s="13">
        <v>14224.95</v>
      </c>
      <c r="G13" s="13">
        <v>28.37</v>
      </c>
      <c r="H13" s="12">
        <v>40</v>
      </c>
      <c r="I13" s="13">
        <v>738</v>
      </c>
      <c r="J13" s="13">
        <v>1.47</v>
      </c>
      <c r="K13" s="12">
        <v>26</v>
      </c>
      <c r="L13" s="13">
        <v>479.7</v>
      </c>
      <c r="M13" s="13">
        <v>0.96</v>
      </c>
      <c r="N13" s="12">
        <v>0</v>
      </c>
      <c r="O13" s="13">
        <v>0</v>
      </c>
      <c r="P13" s="13">
        <v>0</v>
      </c>
      <c r="Q13" s="12">
        <v>0</v>
      </c>
      <c r="R13" s="13">
        <v>0</v>
      </c>
      <c r="S13" s="13">
        <v>0</v>
      </c>
      <c r="T13" s="12">
        <v>0</v>
      </c>
      <c r="U13" s="13">
        <v>0</v>
      </c>
      <c r="V13" s="13">
        <v>0</v>
      </c>
      <c r="W13" s="12">
        <v>2718</v>
      </c>
      <c r="X13" s="13">
        <v>50147.1</v>
      </c>
    </row>
    <row r="14">
      <c r="A14" s="6" t="s">
        <v>21</v>
      </c>
      <c r="B14" s="10">
        <v>202</v>
      </c>
      <c r="C14" s="11">
        <v>4969.2</v>
      </c>
      <c r="D14" s="11">
        <v>14.67</v>
      </c>
      <c r="E14" s="10">
        <v>40</v>
      </c>
      <c r="F14" s="11">
        <v>984</v>
      </c>
      <c r="G14" s="11">
        <v>2.9</v>
      </c>
      <c r="H14" s="10">
        <v>1135</v>
      </c>
      <c r="I14" s="11">
        <v>27921</v>
      </c>
      <c r="J14" s="11">
        <v>82.43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0</v>
      </c>
      <c r="R14" s="11">
        <v>0</v>
      </c>
      <c r="S14" s="11">
        <v>0</v>
      </c>
      <c r="T14" s="10">
        <v>0</v>
      </c>
      <c r="U14" s="11">
        <v>0</v>
      </c>
      <c r="V14" s="11">
        <v>0</v>
      </c>
      <c r="W14" s="10">
        <v>1377</v>
      </c>
      <c r="X14" s="11">
        <v>33874.2</v>
      </c>
    </row>
    <row r="15">
      <c r="A15" s="7" t="s">
        <v>22</v>
      </c>
      <c r="B15" s="12">
        <v>2058</v>
      </c>
      <c r="C15" s="13">
        <v>177193.8</v>
      </c>
      <c r="D15" s="13">
        <v>98.75</v>
      </c>
      <c r="E15" s="12">
        <v>23</v>
      </c>
      <c r="F15" s="13">
        <v>1980.3</v>
      </c>
      <c r="G15" s="13">
        <v>1.1</v>
      </c>
      <c r="H15" s="12">
        <v>0</v>
      </c>
      <c r="I15" s="13">
        <v>0</v>
      </c>
      <c r="J15" s="13">
        <v>0</v>
      </c>
      <c r="K15" s="12">
        <v>3</v>
      </c>
      <c r="L15" s="13">
        <v>258.3</v>
      </c>
      <c r="M15" s="13">
        <v>0.14</v>
      </c>
      <c r="N15" s="12">
        <v>0</v>
      </c>
      <c r="O15" s="13">
        <v>0</v>
      </c>
      <c r="P15" s="13">
        <v>0</v>
      </c>
      <c r="Q15" s="12">
        <v>0</v>
      </c>
      <c r="R15" s="13">
        <v>0</v>
      </c>
      <c r="S15" s="13">
        <v>0</v>
      </c>
      <c r="T15" s="12">
        <v>0</v>
      </c>
      <c r="U15" s="13">
        <v>0</v>
      </c>
      <c r="V15" s="13">
        <v>0</v>
      </c>
      <c r="W15" s="12">
        <v>2084</v>
      </c>
      <c r="X15" s="13">
        <v>179432.4</v>
      </c>
    </row>
    <row r="16">
      <c r="A16" s="6" t="s">
        <v>23</v>
      </c>
      <c r="B16" s="10">
        <v>58</v>
      </c>
      <c r="C16" s="11">
        <v>5707.2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0</v>
      </c>
      <c r="R16" s="11">
        <v>0</v>
      </c>
      <c r="S16" s="11">
        <v>0</v>
      </c>
      <c r="T16" s="10">
        <v>0</v>
      </c>
      <c r="U16" s="11">
        <v>0</v>
      </c>
      <c r="V16" s="11">
        <v>0</v>
      </c>
      <c r="W16" s="10">
        <v>58</v>
      </c>
      <c r="X16" s="11">
        <v>5707.2</v>
      </c>
    </row>
    <row r="17">
      <c r="A17" s="7" t="s">
        <v>24</v>
      </c>
      <c r="B17" s="12">
        <v>1261</v>
      </c>
      <c r="C17" s="13">
        <v>139592.7</v>
      </c>
      <c r="D17" s="13">
        <v>99.14</v>
      </c>
      <c r="E17" s="12">
        <v>7</v>
      </c>
      <c r="F17" s="13">
        <v>774.9</v>
      </c>
      <c r="G17" s="13">
        <v>0.55</v>
      </c>
      <c r="H17" s="12">
        <v>0</v>
      </c>
      <c r="I17" s="13">
        <v>0</v>
      </c>
      <c r="J17" s="13">
        <v>0</v>
      </c>
      <c r="K17" s="12">
        <v>4</v>
      </c>
      <c r="L17" s="13">
        <v>442.8</v>
      </c>
      <c r="M17" s="13">
        <v>0.31</v>
      </c>
      <c r="N17" s="12">
        <v>0</v>
      </c>
      <c r="O17" s="13">
        <v>0</v>
      </c>
      <c r="P17" s="13">
        <v>0</v>
      </c>
      <c r="Q17" s="12">
        <v>0</v>
      </c>
      <c r="R17" s="13">
        <v>0</v>
      </c>
      <c r="S17" s="13">
        <v>0</v>
      </c>
      <c r="T17" s="12">
        <v>0</v>
      </c>
      <c r="U17" s="13">
        <v>0</v>
      </c>
      <c r="V17" s="13">
        <v>0</v>
      </c>
      <c r="W17" s="12">
        <v>1272</v>
      </c>
      <c r="X17" s="13">
        <v>140810.4</v>
      </c>
    </row>
    <row r="18">
      <c r="A18" s="6" t="s">
        <v>25</v>
      </c>
      <c r="B18" s="10">
        <v>0</v>
      </c>
      <c r="C18" s="11">
        <v>0</v>
      </c>
      <c r="D18" s="11">
        <v>0</v>
      </c>
      <c r="E18" s="10">
        <v>17865</v>
      </c>
      <c r="F18" s="11">
        <v>109869.75</v>
      </c>
      <c r="G18" s="11">
        <v>97.37</v>
      </c>
      <c r="H18" s="10">
        <v>408</v>
      </c>
      <c r="I18" s="11">
        <v>2509.2</v>
      </c>
      <c r="J18" s="11">
        <v>2.22</v>
      </c>
      <c r="K18" s="10">
        <v>75</v>
      </c>
      <c r="L18" s="11">
        <v>461.25</v>
      </c>
      <c r="M18" s="11">
        <v>0.41</v>
      </c>
      <c r="N18" s="10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0">
        <v>0</v>
      </c>
      <c r="U18" s="11">
        <v>0</v>
      </c>
      <c r="V18" s="11">
        <v>0</v>
      </c>
      <c r="W18" s="10">
        <v>18348</v>
      </c>
      <c r="X18" s="11">
        <v>112840.2</v>
      </c>
    </row>
    <row r="19">
      <c r="A19" s="3" t="s">
        <v>10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  <c r="V19" s="15">
        <f>SUM(V7:V18)/12</f>
        <v/>
      </c>
      <c r="W19" s="14">
        <f>SUM(W7:W18)</f>
        <v/>
      </c>
      <c r="X19" s="15">
        <f>SUM(X7:X18)</f>
        <v/>
      </c>
    </row>
    <row r="20">
      <c r="U20" s="16" t="s">
        <v>26</v>
      </c>
      <c r="V20" s="4"/>
      <c r="W20" s="17">
        <f>SUM(W19,(H19 * (-1)))</f>
        <v/>
      </c>
      <c r="X20" s="18">
        <f>SUM(X19,(I19 * (-1)))</f>
        <v/>
      </c>
    </row>
  </sheetData>
  <mergeCells>
    <mergeCell ref="A1:X1"/>
    <mergeCell ref="A2:X2"/>
    <mergeCell ref="A3:X3"/>
    <mergeCell ref="A4:X4"/>
    <mergeCell ref="A5:A6"/>
    <mergeCell ref="B5:D5"/>
    <mergeCell ref="E5:G5"/>
    <mergeCell ref="H5:J5"/>
    <mergeCell ref="K5:M5"/>
    <mergeCell ref="N5:P5"/>
    <mergeCell ref="Q5:S5"/>
    <mergeCell ref="T5:V5"/>
    <mergeCell ref="W5:X5"/>
    <mergeCell ref="U20:V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Y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3" width="10" customWidth="1"/>
    <col min="24" max="24" width="15" customWidth="1"/>
    <col min="25" max="25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4"/>
    </row>
    <row r="3" ht="26" customHeight="1">
      <c r="A3" s="2" t="s">
        <v>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  <c r="V5" s="4"/>
      <c r="W5" s="3" t="s">
        <v>10</v>
      </c>
      <c r="X5" s="4"/>
    </row>
    <row r="6">
      <c r="A6" s="4"/>
      <c r="B6" s="3" t="s">
        <v>12</v>
      </c>
      <c r="C6" s="3" t="s">
        <v>13</v>
      </c>
      <c r="D6" s="3" t="s">
        <v>11</v>
      </c>
      <c r="E6" s="3" t="s">
        <v>12</v>
      </c>
      <c r="F6" s="3" t="s">
        <v>13</v>
      </c>
      <c r="G6" s="3" t="s">
        <v>11</v>
      </c>
      <c r="H6" s="3" t="s">
        <v>12</v>
      </c>
      <c r="I6" s="3" t="s">
        <v>13</v>
      </c>
      <c r="J6" s="3" t="s">
        <v>11</v>
      </c>
      <c r="K6" s="3" t="s">
        <v>12</v>
      </c>
      <c r="L6" s="3" t="s">
        <v>13</v>
      </c>
      <c r="M6" s="3" t="s">
        <v>11</v>
      </c>
      <c r="N6" s="3" t="s">
        <v>12</v>
      </c>
      <c r="O6" s="3" t="s">
        <v>13</v>
      </c>
      <c r="P6" s="3" t="s">
        <v>11</v>
      </c>
      <c r="Q6" s="3" t="s">
        <v>12</v>
      </c>
      <c r="R6" s="3" t="s">
        <v>13</v>
      </c>
      <c r="S6" s="3" t="s">
        <v>11</v>
      </c>
      <c r="T6" s="3" t="s">
        <v>12</v>
      </c>
      <c r="U6" s="3" t="s">
        <v>13</v>
      </c>
      <c r="V6" s="3" t="s">
        <v>11</v>
      </c>
      <c r="W6" s="3" t="s">
        <v>12</v>
      </c>
      <c r="X6" s="3" t="s">
        <v>13</v>
      </c>
    </row>
    <row r="7">
      <c r="A7" s="7" t="s">
        <v>14</v>
      </c>
      <c r="B7" s="12">
        <v>0</v>
      </c>
      <c r="C7" s="13">
        <v>0</v>
      </c>
      <c r="D7" s="13">
        <v>0</v>
      </c>
      <c r="E7" s="12">
        <v>1351</v>
      </c>
      <c r="F7" s="13">
        <v>7430.5</v>
      </c>
      <c r="G7" s="13">
        <v>0.6</v>
      </c>
      <c r="H7" s="12">
        <v>2325</v>
      </c>
      <c r="I7" s="13">
        <v>12787.5</v>
      </c>
      <c r="J7" s="13">
        <v>1.03</v>
      </c>
      <c r="K7" s="12">
        <v>98</v>
      </c>
      <c r="L7" s="13">
        <v>539</v>
      </c>
      <c r="M7" s="13">
        <v>0.04</v>
      </c>
      <c r="N7" s="12">
        <v>0</v>
      </c>
      <c r="O7" s="13">
        <v>0</v>
      </c>
      <c r="P7" s="13">
        <v>0</v>
      </c>
      <c r="Q7" s="12">
        <v>168226</v>
      </c>
      <c r="R7" s="13">
        <v>925243</v>
      </c>
      <c r="S7" s="13">
        <v>74.52</v>
      </c>
      <c r="T7" s="12">
        <v>53735</v>
      </c>
      <c r="U7" s="13">
        <v>295542.5</v>
      </c>
      <c r="V7" s="13">
        <v>23.8</v>
      </c>
      <c r="W7" s="12">
        <v>225735</v>
      </c>
      <c r="X7" s="13">
        <v>1241542.5</v>
      </c>
    </row>
    <row r="8">
      <c r="A8" s="6" t="s">
        <v>15</v>
      </c>
      <c r="B8" s="10">
        <v>0</v>
      </c>
      <c r="C8" s="11">
        <v>0</v>
      </c>
      <c r="D8" s="11">
        <v>0</v>
      </c>
      <c r="E8" s="10">
        <v>7</v>
      </c>
      <c r="F8" s="11">
        <v>77</v>
      </c>
      <c r="G8" s="11">
        <v>0.08</v>
      </c>
      <c r="H8" s="10">
        <v>79</v>
      </c>
      <c r="I8" s="11">
        <v>869</v>
      </c>
      <c r="J8" s="11">
        <v>0.95</v>
      </c>
      <c r="K8" s="10">
        <v>8</v>
      </c>
      <c r="L8" s="11">
        <v>88</v>
      </c>
      <c r="M8" s="11">
        <v>0.1</v>
      </c>
      <c r="N8" s="10">
        <v>0</v>
      </c>
      <c r="O8" s="11">
        <v>0</v>
      </c>
      <c r="P8" s="11">
        <v>0</v>
      </c>
      <c r="Q8" s="10">
        <v>7416</v>
      </c>
      <c r="R8" s="11">
        <v>81576</v>
      </c>
      <c r="S8" s="11">
        <v>88.92</v>
      </c>
      <c r="T8" s="10">
        <v>830</v>
      </c>
      <c r="U8" s="11">
        <v>9130</v>
      </c>
      <c r="V8" s="11">
        <v>9.95</v>
      </c>
      <c r="W8" s="10">
        <v>8340</v>
      </c>
      <c r="X8" s="11">
        <v>91740</v>
      </c>
    </row>
    <row r="9">
      <c r="A9" s="7" t="s">
        <v>16</v>
      </c>
      <c r="B9" s="12">
        <v>0</v>
      </c>
      <c r="C9" s="13">
        <v>0</v>
      </c>
      <c r="D9" s="13">
        <v>0</v>
      </c>
      <c r="E9" s="12">
        <v>12</v>
      </c>
      <c r="F9" s="13">
        <v>198</v>
      </c>
      <c r="G9" s="13">
        <v>0.31</v>
      </c>
      <c r="H9" s="12">
        <v>19</v>
      </c>
      <c r="I9" s="13">
        <v>313.5</v>
      </c>
      <c r="J9" s="13">
        <v>0.49</v>
      </c>
      <c r="K9" s="12">
        <v>10</v>
      </c>
      <c r="L9" s="13">
        <v>165</v>
      </c>
      <c r="M9" s="13">
        <v>0.26</v>
      </c>
      <c r="N9" s="12">
        <v>0</v>
      </c>
      <c r="O9" s="13">
        <v>0</v>
      </c>
      <c r="P9" s="13">
        <v>0</v>
      </c>
      <c r="Q9" s="12">
        <v>3577</v>
      </c>
      <c r="R9" s="13">
        <v>59020.5</v>
      </c>
      <c r="S9" s="13">
        <v>92.88</v>
      </c>
      <c r="T9" s="12">
        <v>233</v>
      </c>
      <c r="U9" s="13">
        <v>3844.5</v>
      </c>
      <c r="V9" s="13">
        <v>6.05</v>
      </c>
      <c r="W9" s="12">
        <v>3851</v>
      </c>
      <c r="X9" s="13">
        <v>63541.5</v>
      </c>
    </row>
    <row r="10">
      <c r="A10" s="6" t="s">
        <v>17</v>
      </c>
      <c r="B10" s="10">
        <v>0</v>
      </c>
      <c r="C10" s="11">
        <v>0</v>
      </c>
      <c r="D10" s="11">
        <v>0</v>
      </c>
      <c r="E10" s="10">
        <v>5</v>
      </c>
      <c r="F10" s="11">
        <v>110</v>
      </c>
      <c r="G10" s="11">
        <v>0.35</v>
      </c>
      <c r="H10" s="10">
        <v>1</v>
      </c>
      <c r="I10" s="11">
        <v>22</v>
      </c>
      <c r="J10" s="11">
        <v>0.07</v>
      </c>
      <c r="K10" s="10">
        <v>5</v>
      </c>
      <c r="L10" s="11">
        <v>110</v>
      </c>
      <c r="M10" s="11">
        <v>0.35</v>
      </c>
      <c r="N10" s="10">
        <v>0</v>
      </c>
      <c r="O10" s="11">
        <v>0</v>
      </c>
      <c r="P10" s="11">
        <v>0</v>
      </c>
      <c r="Q10" s="10">
        <v>1382</v>
      </c>
      <c r="R10" s="11">
        <v>30404</v>
      </c>
      <c r="S10" s="11">
        <v>97.81</v>
      </c>
      <c r="T10" s="10">
        <v>20</v>
      </c>
      <c r="U10" s="11">
        <v>440</v>
      </c>
      <c r="V10" s="11">
        <v>1.42</v>
      </c>
      <c r="W10" s="10">
        <v>1413</v>
      </c>
      <c r="X10" s="11">
        <v>31086</v>
      </c>
    </row>
    <row r="11">
      <c r="A11" s="7" t="s">
        <v>18</v>
      </c>
      <c r="B11" s="12">
        <v>0</v>
      </c>
      <c r="C11" s="13">
        <v>0</v>
      </c>
      <c r="D11" s="13">
        <v>0</v>
      </c>
      <c r="E11" s="12">
        <v>12</v>
      </c>
      <c r="F11" s="13">
        <v>330</v>
      </c>
      <c r="G11" s="13">
        <v>1.99</v>
      </c>
      <c r="H11" s="12">
        <v>0</v>
      </c>
      <c r="I11" s="13">
        <v>0</v>
      </c>
      <c r="J11" s="13">
        <v>0</v>
      </c>
      <c r="K11" s="12">
        <v>2</v>
      </c>
      <c r="L11" s="13">
        <v>55</v>
      </c>
      <c r="M11" s="13">
        <v>0.33</v>
      </c>
      <c r="N11" s="12">
        <v>0</v>
      </c>
      <c r="O11" s="13">
        <v>0</v>
      </c>
      <c r="P11" s="13">
        <v>0</v>
      </c>
      <c r="Q11" s="12">
        <v>550</v>
      </c>
      <c r="R11" s="13">
        <v>15125</v>
      </c>
      <c r="S11" s="13">
        <v>91.36</v>
      </c>
      <c r="T11" s="12">
        <v>38</v>
      </c>
      <c r="U11" s="13">
        <v>1045</v>
      </c>
      <c r="V11" s="13">
        <v>6.31</v>
      </c>
      <c r="W11" s="12">
        <v>602</v>
      </c>
      <c r="X11" s="13">
        <v>16555</v>
      </c>
    </row>
    <row r="12">
      <c r="A12" s="6" t="s">
        <v>19</v>
      </c>
      <c r="B12" s="10">
        <v>0</v>
      </c>
      <c r="C12" s="11">
        <v>0</v>
      </c>
      <c r="D12" s="11">
        <v>0</v>
      </c>
      <c r="E12" s="10">
        <v>18</v>
      </c>
      <c r="F12" s="11">
        <v>594</v>
      </c>
      <c r="G12" s="11">
        <v>0.64</v>
      </c>
      <c r="H12" s="10">
        <v>0</v>
      </c>
      <c r="I12" s="11">
        <v>0</v>
      </c>
      <c r="J12" s="11">
        <v>0</v>
      </c>
      <c r="K12" s="10">
        <v>20</v>
      </c>
      <c r="L12" s="11">
        <v>660</v>
      </c>
      <c r="M12" s="11">
        <v>0.72</v>
      </c>
      <c r="N12" s="10">
        <v>0</v>
      </c>
      <c r="O12" s="11">
        <v>0</v>
      </c>
      <c r="P12" s="11">
        <v>0</v>
      </c>
      <c r="Q12" s="10">
        <v>2706</v>
      </c>
      <c r="R12" s="11">
        <v>89298</v>
      </c>
      <c r="S12" s="11">
        <v>96.78</v>
      </c>
      <c r="T12" s="10">
        <v>52</v>
      </c>
      <c r="U12" s="11">
        <v>1716</v>
      </c>
      <c r="V12" s="11">
        <v>1.86</v>
      </c>
      <c r="W12" s="10">
        <v>2796</v>
      </c>
      <c r="X12" s="11">
        <v>92268</v>
      </c>
    </row>
    <row r="13">
      <c r="A13" s="7" t="s">
        <v>20</v>
      </c>
      <c r="B13" s="12">
        <v>0</v>
      </c>
      <c r="C13" s="13">
        <v>0</v>
      </c>
      <c r="D13" s="13">
        <v>0</v>
      </c>
      <c r="E13" s="12">
        <v>6</v>
      </c>
      <c r="F13" s="13">
        <v>49.5</v>
      </c>
      <c r="G13" s="13">
        <v>0.68</v>
      </c>
      <c r="H13" s="12">
        <v>6</v>
      </c>
      <c r="I13" s="13">
        <v>49.5</v>
      </c>
      <c r="J13" s="13">
        <v>0.68</v>
      </c>
      <c r="K13" s="12">
        <v>2</v>
      </c>
      <c r="L13" s="13">
        <v>16.5</v>
      </c>
      <c r="M13" s="13">
        <v>0.23</v>
      </c>
      <c r="N13" s="12">
        <v>0</v>
      </c>
      <c r="O13" s="13">
        <v>0</v>
      </c>
      <c r="P13" s="13">
        <v>0</v>
      </c>
      <c r="Q13" s="12">
        <v>660</v>
      </c>
      <c r="R13" s="13">
        <v>5445</v>
      </c>
      <c r="S13" s="13">
        <v>75</v>
      </c>
      <c r="T13" s="12">
        <v>206</v>
      </c>
      <c r="U13" s="13">
        <v>1699.5</v>
      </c>
      <c r="V13" s="13">
        <v>23.41</v>
      </c>
      <c r="W13" s="12">
        <v>880</v>
      </c>
      <c r="X13" s="13">
        <v>7260</v>
      </c>
    </row>
    <row r="14">
      <c r="A14" s="6" t="s">
        <v>21</v>
      </c>
      <c r="B14" s="10">
        <v>0</v>
      </c>
      <c r="C14" s="11">
        <v>0</v>
      </c>
      <c r="D14" s="11">
        <v>0</v>
      </c>
      <c r="E14" s="10">
        <v>1</v>
      </c>
      <c r="F14" s="11">
        <v>11</v>
      </c>
      <c r="G14" s="11">
        <v>0.11</v>
      </c>
      <c r="H14" s="10">
        <v>810</v>
      </c>
      <c r="I14" s="11">
        <v>8910</v>
      </c>
      <c r="J14" s="11">
        <v>89.31</v>
      </c>
      <c r="K14" s="10">
        <v>2</v>
      </c>
      <c r="L14" s="11">
        <v>22</v>
      </c>
      <c r="M14" s="11">
        <v>0.22</v>
      </c>
      <c r="N14" s="10">
        <v>0</v>
      </c>
      <c r="O14" s="11">
        <v>0</v>
      </c>
      <c r="P14" s="11">
        <v>0</v>
      </c>
      <c r="Q14" s="10">
        <v>79</v>
      </c>
      <c r="R14" s="11">
        <v>869</v>
      </c>
      <c r="S14" s="11">
        <v>8.71</v>
      </c>
      <c r="T14" s="10">
        <v>15</v>
      </c>
      <c r="U14" s="11">
        <v>165</v>
      </c>
      <c r="V14" s="11">
        <v>1.65</v>
      </c>
      <c r="W14" s="10">
        <v>907</v>
      </c>
      <c r="X14" s="11">
        <v>9977</v>
      </c>
    </row>
    <row r="15">
      <c r="A15" s="7" t="s">
        <v>22</v>
      </c>
      <c r="B15" s="12">
        <v>0</v>
      </c>
      <c r="C15" s="13">
        <v>0</v>
      </c>
      <c r="D15" s="13">
        <v>0</v>
      </c>
      <c r="E15" s="12">
        <v>6</v>
      </c>
      <c r="F15" s="13">
        <v>231</v>
      </c>
      <c r="G15" s="13">
        <v>0.45</v>
      </c>
      <c r="H15" s="12">
        <v>1</v>
      </c>
      <c r="I15" s="13">
        <v>38.5</v>
      </c>
      <c r="J15" s="13">
        <v>0.08</v>
      </c>
      <c r="K15" s="12">
        <v>5</v>
      </c>
      <c r="L15" s="13">
        <v>192.5</v>
      </c>
      <c r="M15" s="13">
        <v>0.38</v>
      </c>
      <c r="N15" s="12">
        <v>0</v>
      </c>
      <c r="O15" s="13">
        <v>0</v>
      </c>
      <c r="P15" s="13">
        <v>0</v>
      </c>
      <c r="Q15" s="12">
        <v>1299</v>
      </c>
      <c r="R15" s="13">
        <v>50011.5</v>
      </c>
      <c r="S15" s="13">
        <v>97.89</v>
      </c>
      <c r="T15" s="12">
        <v>16</v>
      </c>
      <c r="U15" s="13">
        <v>616</v>
      </c>
      <c r="V15" s="13">
        <v>1.21</v>
      </c>
      <c r="W15" s="12">
        <v>1327</v>
      </c>
      <c r="X15" s="13">
        <v>51089.5</v>
      </c>
    </row>
    <row r="16">
      <c r="A16" s="6" t="s">
        <v>23</v>
      </c>
      <c r="B16" s="10">
        <v>0</v>
      </c>
      <c r="C16" s="11">
        <v>0</v>
      </c>
      <c r="D16" s="11">
        <v>0</v>
      </c>
      <c r="E16" s="10">
        <v>1</v>
      </c>
      <c r="F16" s="11">
        <v>44</v>
      </c>
      <c r="G16" s="11">
        <v>1.22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81</v>
      </c>
      <c r="R16" s="11">
        <v>3564</v>
      </c>
      <c r="S16" s="11">
        <v>98.78</v>
      </c>
      <c r="T16" s="10">
        <v>0</v>
      </c>
      <c r="U16" s="11">
        <v>0</v>
      </c>
      <c r="V16" s="11">
        <v>0</v>
      </c>
      <c r="W16" s="10">
        <v>82</v>
      </c>
      <c r="X16" s="11">
        <v>3608</v>
      </c>
    </row>
    <row r="17">
      <c r="A17" s="7" t="s">
        <v>24</v>
      </c>
      <c r="B17" s="12">
        <v>0</v>
      </c>
      <c r="C17" s="13">
        <v>0</v>
      </c>
      <c r="D17" s="13">
        <v>0</v>
      </c>
      <c r="E17" s="12">
        <v>7</v>
      </c>
      <c r="F17" s="13">
        <v>346.5</v>
      </c>
      <c r="G17" s="13">
        <v>0.55</v>
      </c>
      <c r="H17" s="12">
        <v>0</v>
      </c>
      <c r="I17" s="13">
        <v>0</v>
      </c>
      <c r="J17" s="13">
        <v>0</v>
      </c>
      <c r="K17" s="12">
        <v>4</v>
      </c>
      <c r="L17" s="13">
        <v>198</v>
      </c>
      <c r="M17" s="13">
        <v>0.32</v>
      </c>
      <c r="N17" s="12">
        <v>0</v>
      </c>
      <c r="O17" s="13">
        <v>0</v>
      </c>
      <c r="P17" s="13">
        <v>0</v>
      </c>
      <c r="Q17" s="12">
        <v>1249</v>
      </c>
      <c r="R17" s="13">
        <v>61825.5</v>
      </c>
      <c r="S17" s="13">
        <v>98.58</v>
      </c>
      <c r="T17" s="12">
        <v>7</v>
      </c>
      <c r="U17" s="13">
        <v>346.5</v>
      </c>
      <c r="V17" s="13">
        <v>0.55</v>
      </c>
      <c r="W17" s="12">
        <v>1267</v>
      </c>
      <c r="X17" s="13">
        <v>62716.5</v>
      </c>
    </row>
    <row r="18">
      <c r="A18" s="6" t="s">
        <v>25</v>
      </c>
      <c r="B18" s="10">
        <v>0</v>
      </c>
      <c r="C18" s="11">
        <v>0</v>
      </c>
      <c r="D18" s="11">
        <v>0</v>
      </c>
      <c r="E18" s="10">
        <v>177</v>
      </c>
      <c r="F18" s="11">
        <v>486.75</v>
      </c>
      <c r="G18" s="11">
        <v>1.18</v>
      </c>
      <c r="H18" s="10">
        <v>24</v>
      </c>
      <c r="I18" s="11">
        <v>66</v>
      </c>
      <c r="J18" s="11">
        <v>0.16</v>
      </c>
      <c r="K18" s="10">
        <v>400</v>
      </c>
      <c r="L18" s="11">
        <v>1100</v>
      </c>
      <c r="M18" s="11">
        <v>2.66</v>
      </c>
      <c r="N18" s="10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0">
        <v>14433</v>
      </c>
      <c r="U18" s="11">
        <v>39690.75</v>
      </c>
      <c r="V18" s="11">
        <v>96</v>
      </c>
      <c r="W18" s="10">
        <v>15034</v>
      </c>
      <c r="X18" s="11">
        <v>41343.5</v>
      </c>
    </row>
    <row r="19">
      <c r="A19" s="3" t="s">
        <v>10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  <c r="V19" s="15">
        <f>SUM(V7:V18)/12</f>
        <v/>
      </c>
      <c r="W19" s="14">
        <f>SUM(W7:W18)</f>
        <v/>
      </c>
      <c r="X19" s="15">
        <f>SUM(X7:X18)</f>
        <v/>
      </c>
    </row>
    <row r="20">
      <c r="U20" s="16" t="s">
        <v>26</v>
      </c>
      <c r="V20" s="4"/>
      <c r="W20" s="17">
        <f>SUM(W19,(H19 * (-1)))</f>
        <v/>
      </c>
      <c r="X20" s="18">
        <f>SUM(X19,(I19 * (-1)))</f>
        <v/>
      </c>
    </row>
  </sheetData>
  <mergeCells>
    <mergeCell ref="A1:X1"/>
    <mergeCell ref="A2:X2"/>
    <mergeCell ref="A3:X3"/>
    <mergeCell ref="A4:X4"/>
    <mergeCell ref="A5:A6"/>
    <mergeCell ref="B5:D5"/>
    <mergeCell ref="E5:G5"/>
    <mergeCell ref="H5:J5"/>
    <mergeCell ref="K5:M5"/>
    <mergeCell ref="N5:P5"/>
    <mergeCell ref="Q5:S5"/>
    <mergeCell ref="T5:V5"/>
    <mergeCell ref="W5:X5"/>
    <mergeCell ref="U20:V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2026-02-10T14:34:46Z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